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zegorz.dec\Desktop\Sprawy  w toku\1_2022\art2ustpkt1 22r\21 modern kotl SP2 trzeb\do publ sp2 trzebos\"/>
    </mc:Choice>
  </mc:AlternateContent>
  <bookViews>
    <workbookView xWindow="-120" yWindow="-120" windowWidth="29040" windowHeight="15840" tabRatio="790"/>
  </bookViews>
  <sheets>
    <sheet name="Mod. kotłowni Sp 2 Trzeboś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E4" i="1"/>
  <c r="H35" i="1" l="1"/>
  <c r="H34" i="1"/>
  <c r="H25" i="1"/>
  <c r="H33" i="1" l="1"/>
  <c r="H32" i="1"/>
  <c r="H31" i="1"/>
  <c r="H30" i="1"/>
  <c r="H24" i="1"/>
  <c r="H19" i="1"/>
  <c r="H18" i="1"/>
  <c r="H17" i="1"/>
  <c r="H16" i="1"/>
  <c r="H15" i="1"/>
  <c r="H14" i="1"/>
  <c r="H7" i="1"/>
  <c r="H8" i="1"/>
  <c r="H9" i="1"/>
  <c r="H10" i="1"/>
  <c r="H11" i="1"/>
  <c r="H12" i="1"/>
  <c r="H13" i="1"/>
  <c r="H20" i="1"/>
  <c r="H21" i="1"/>
  <c r="H22" i="1"/>
  <c r="H23" i="1"/>
  <c r="G4" i="1" l="1"/>
  <c r="H4" i="1" s="1"/>
  <c r="G27" i="1"/>
  <c r="H27" i="1" s="1"/>
</calcChain>
</file>

<file path=xl/sharedStrings.xml><?xml version="1.0" encoding="utf-8"?>
<sst xmlns="http://schemas.openxmlformats.org/spreadsheetml/2006/main" count="138" uniqueCount="76">
  <si>
    <t>Nr</t>
  </si>
  <si>
    <t>Jm</t>
  </si>
  <si>
    <t>Ilość</t>
  </si>
  <si>
    <t>wartość</t>
  </si>
  <si>
    <t>1.1</t>
  </si>
  <si>
    <t>1.2</t>
  </si>
  <si>
    <t>podstawa</t>
  </si>
  <si>
    <t>Kalkulacja indywidualna</t>
  </si>
  <si>
    <t>1.3</t>
  </si>
  <si>
    <t>cena j.</t>
  </si>
  <si>
    <t>A</t>
  </si>
  <si>
    <t>B</t>
  </si>
  <si>
    <t>C</t>
  </si>
  <si>
    <t>D</t>
  </si>
  <si>
    <t>E</t>
  </si>
  <si>
    <t>F</t>
  </si>
  <si>
    <t>G=E*F</t>
  </si>
  <si>
    <t>netto</t>
  </si>
  <si>
    <t>VAT</t>
  </si>
  <si>
    <t>brutto</t>
  </si>
  <si>
    <t>szt.</t>
  </si>
  <si>
    <t>Opis dostaw/robót</t>
  </si>
  <si>
    <t>m2</t>
  </si>
  <si>
    <t>m3</t>
  </si>
  <si>
    <t>Wykucie w ścianie o gr 21 cm otworu drzwiowego na drzwi zewnętrzne  o wymiarze w świetle  100/203 cm, z wstawieniem nadproża nad otwór drzwiowy</t>
  </si>
  <si>
    <t>Wykucie w ścianie o gr 21 cm otworu okiennego na okno o wym h120/90 cm z wstawieniem nadproża nad otwór okienny</t>
  </si>
  <si>
    <t xml:space="preserve">Demontarz insatalacji elektrycznej oświetlenia pomieszczenia </t>
  </si>
  <si>
    <t>m</t>
  </si>
  <si>
    <t>Wykonanie  nowej insatalacji elektrycznej oświetlenia pomieszczenia   wyprowadzenie z istn. puszki, z montażem: 1 szt. kontakt ścienny IP54, oprawa oswietleniowa IP 54 ze źródłem światła minimum 1000 Lm/ dopuszczalna moc obsługiwana przez oprawę - mminimum 60W, 10 mb przewód elektryczny 3x 1,5 mm miedziany izolowany, podtynkowy.</t>
  </si>
  <si>
    <t>kpl</t>
  </si>
  <si>
    <t>Wykonanie  nowej insatalacji elektrycznej (gniazda zasilające -  pomieszczenie kotłowni 4x230V IP 54 z zabezpieczeniem różnicowo prądowym 1 fazowym,   wyprowadzenie z istn. puszki,  10 mb przewód elektryczny 3x 2,5 mm miedziany izolowany, podtynkowy.</t>
  </si>
  <si>
    <t>Gruntowanie ścian i układanie płytek ceramicznych na ścianach do wysokości 1,5 m razem ok.   24m2 Zastosowane płytki muszą być łatwo zmywalne, nienasiąkliwe, mrozoodporne,  odporne na środki dezynfekcyjne, gatunku I. Płytki układać na warstwie kleju  a pomiędzy płytkami stosować fugę o szerokości
minimum 2mm.</t>
  </si>
  <si>
    <t>Wykonanie ścianki działowej EI 120  - 9 m2. (konstrukcja lekka z profili blaszanych cynkowanych C i U , wełny skalnej lub mineralnej i płt KG woda i ogień (razem 4 warstwy płyt i 2 warstwy wełny po 5 cm) z zaszpachlowaniem wyrównującym spoiny, lub konstrukcja z cegieł /bloczków pełnych spełniajaca EI 120 z otynkowaniem tynk cementowo wapienny.</t>
  </si>
  <si>
    <t>Demontaż 1 szt. grzejnika płytowego stalowego z zaślepieniem rurek stalowych 1/2 cala.</t>
  </si>
  <si>
    <t>Demontarz drzwi zewnętrznych PVC  i zamórowanie tworu drzwiowego, gr ściany 21 cm, pow.: 2m2</t>
  </si>
  <si>
    <t>Demontarz okna zewnętrznego  o wym h60/115 cm  i zamórowanie  tworu okiennego, gr ściany 21 cm, pow 1,2 m2</t>
  </si>
  <si>
    <t xml:space="preserve">Wykonanie otworu nawiewu powietrza typu "Z" w ścianie zewnętrznej  średnica fi 20 cm. </t>
  </si>
  <si>
    <t>Gruntowanie posadzki 12 m2 i układanie płytek ceramicznych na podłodze razem ok.   12m2  Zastosowane płytki muszą być łatwo zmywalne, nienasiąkliwe, mrozoodporne, antypoślizgowe klasy
min. R9, z certyfikatem ścieralności wgłębnej ISO10545-6, odporne na środki dezynfekcyjne,
gatunku I. Płytki układać na warstwie kleju klasy S2 wysoce elastycznego a pomiędzy płytkami stosować fugę o szerokości
minimum 2mm.</t>
  </si>
  <si>
    <t>Uzupełnienie tynków wewnętrznych cementowo wapiennych cienkoziarnistych  (na zamórowanych otworach drzwiowym i okiennym i w pasie łączenia skutej uprzednio ściany działowej (skucie sciany działowej nie jest przedmiotem zamówienia- jest to element już wykonany)</t>
  </si>
  <si>
    <t>Zadanie 1 Roboty budowalne -  PODSUMOWANIE</t>
  </si>
  <si>
    <t>Zadanie 2 Dostawa kotła -  PODSUMOWANIE</t>
  </si>
  <si>
    <t>Malowanie ścian i sufitu  razem ok.   40 m2  (gruntowanie, malowanie farbą podkładową i malowanie farbą lateksową lub inną łatwozmywalną, w jasnym kolorze.</t>
  </si>
  <si>
    <t xml:space="preserve">Opracowaniem projektu podłączeń (w układzie zamkniętym, układ pompowy, powrót gorącej wody na kocioł, sprzęgła, zawory, zabezpieczenia, ew. naczynie wzbiorcze  - zgodnie z wymaganiami producenta kotła i przepisami branżowymi ) </t>
  </si>
  <si>
    <t xml:space="preserve">Zamontowanie przy grzejnikach zaworów termostatycznych  po uprzednim wypłukoaniu instalacji i grzejników - </t>
  </si>
  <si>
    <t>Wykonanie podłączenia kotła do istniejącej instalacji  budynku z dostawą i wbudowaniem dobranych materiałówi podzespołów.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</si>
  <si>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</si>
  <si>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</si>
  <si>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</si>
  <si>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</si>
  <si>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</si>
  <si>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</si>
  <si>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</si>
  <si>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</si>
  <si>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</si>
  <si>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</si>
  <si>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</si>
  <si>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</si>
  <si>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</si>
  <si>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</si>
  <si>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</si>
  <si>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2.1</t>
  </si>
  <si>
    <t>2.2</t>
  </si>
  <si>
    <t>2.3</t>
  </si>
  <si>
    <t>2.4</t>
  </si>
  <si>
    <t>Skucie posadzki z płytek ceramicznych - ok. 4 m2 , skucie nierówniości posadzki razem ok.   12m2, wykonanie wylewki wyrównującej na podłodze 12 m2.</t>
  </si>
  <si>
    <t xml:space="preserve"> Kalkulacja cenowa do zamówienia pn.:  Modernizacja pomieszczenia kotłowni w SP2 w Trzebosi</t>
  </si>
  <si>
    <t>Dostawa i zamontowanie drzwi zewnętrzne aluminiowe lub stalowe (D1) o wymiarze skrzydła 100x203cm.System
profili z izolacją termiczną. Kolor profili taki sam jak okna np.: RAL 7035.
Wyposażenie skrzydła:
- klamka metalowa, zamek na kluczyk
- trzy zawiasy nakładkowe,
Współczynnik przenikania ciepła dla nowej stolarki U=1,3 W/m²*K</t>
  </si>
  <si>
    <t>Instrukcja: wypełnij tylko białe pola w tabeli, pola nie bieskie - podsumowanie - wypełnią  się automatycznie po wypełnieniu białych pól. Podsumowanie kosztów zadania  przepisujemy jako oferowana cena  formularza oferty. Wypełnia się tylko te pola , które dotyczą zadań , na które Wykonawca składa ofertę. Dalszy opisy robót ujętych w kalkulacji znajduje się w innych udostepnionych załącznikach.</t>
  </si>
  <si>
    <t>Dostawa i instalacja kompletnego kotła na drobny groszek węglowy (tzw ekogroszek) z zasobnikiem zasypowym na ok 400-700 kg., sterowaniem, zabezpieczeniami ciśnieniowymi, zabezpieczeniami przeciw zapłonowymi lub gaszenia paliwa w zasobniku (automatyczny system gaszenia) , podajnikiem ślimakowym,  palnikiem , kocioł kl. 5 , ECO DESIGN, z automatycznym dozowaniem paliwa. Zakres mocy - przynajmniej od 30 do 70-78 kW , moc nominalna  70-78 kW. max ciśnienie robocze 0,15 MPa, wentylator, zasilanie 230V/50 Hz.</t>
  </si>
  <si>
    <t>Wylanie cokołu betonowego w podłodze o wym 210/210/20 cm wystajacy ponad podłogę o 6 cm , beton  odpowiadający klasie B 20 zbrojony kratownicą stalową  o gr pręta fi 2x 6mm  i oczku ok. 15/15 cm. Zbrojenie górą i dołem.</t>
  </si>
  <si>
    <t>2.6</t>
  </si>
  <si>
    <t>2.7</t>
  </si>
  <si>
    <t>Zamontowanie do ściany zewnętrznej komina wentylacyjnego, kotłowni  wysokość ok. 10 m , średnica fi minimum 15 cm. Nierdzewny, ocieplony.</t>
  </si>
  <si>
    <t>Wylanie cokołu betonowego w podłodze o wym 60/60/10 cm  , beton  odpowiadający klasie B 20 zbrojony kratownicą stalową  o gr pręta żebrowanego  fi 12 mm  i oczku ok. 10/10 cm. Zbrojenie  dołem. Pokrywa nad kanałem ciepłowniczym.</t>
  </si>
  <si>
    <t>Dostawa i zamontowanie okna PVC  H120/90 RU , U=0,9 W/m²*K
Kolor profili taki sam jak drzwi Jasny szary lub biały okna np.: RAL 7035. Stosować szyby bezpieczne P2 44.2 (dwie szyby 4mm, dwie folie). System profili z izolacją termiczną. szpalety ocieplone 3 cm styropian, pokryte tsiatką, klejem izagruntowane.
Wyposażenie skrzydła:
- klamka metalowa, otwieranie RU.</t>
  </si>
  <si>
    <t>Zamontowanie do ściany zewnętrznej komina ze stali żaroodpornej , nierdzewnej (gatunek stali: 1.4404 lub 1.4509) dwuwarstwowy , izolowanego termicznie wełna gr 50 mm, dostosowanego do wymogów kotła (przekrój, średnica)-  przewidywane parametry: wysokość minimum 10 m  , fi przewodu kominowego  minimum 30 cm, ciąg spalin minimum 30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</si>
</sst>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2">
    <xf numFmtId="0" fontId="0" fillId="0" borderId="0" xfId="0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43" fontId="0" fillId="2" borderId="1" xfId="1" applyFont="1" applyFill="1" applyBorder="1" applyAlignment="1">
      <alignment horizontal="right" vertical="center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49" fontId="0" fillId="2" borderId="2" xfId="0" applyNumberFormat="1" applyFill="1" applyBorder="1" applyAlignment="1">
      <alignment horizontal="righ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6" fillId="0" borderId="0" xfId="0" applyFont="1" applyAlignment="1">
      <alignment horizontal="justify" vertical="center"/>
    </xf>
    <xf numFmtId="0" fontId="7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43" fontId="3" fillId="5" borderId="3" xfId="1" applyFont="1" applyFill="1" applyBorder="1" applyAlignment="1">
      <alignment horizontal="right" vertical="center" wrapText="1"/>
    </xf>
    <xf numFmtId="43" fontId="3" fillId="5" borderId="8" xfId="1" applyFont="1" applyFill="1" applyBorder="1" applyAlignment="1">
      <alignment horizontal="right" vertical="center" wrapText="1"/>
    </xf>
    <xf numFmtId="43" fontId="3" fillId="5" borderId="3" xfId="1" applyFont="1" applyFill="1" applyBorder="1" applyAlignment="1">
      <alignment horizontal="right" vertical="center" wrapText="1"/>
    </xf>
    <xf numFmtId="3" fontId="0" fillId="0" borderId="1" xfId="0" applyNumberFormat="1" applyBorder="1" applyAlignment="1">
      <alignment vertical="center"/>
    </xf>
    <xf numFmtId="0" fontId="5" fillId="4" borderId="6" xfId="0" applyFont="1" applyFill="1" applyBorder="1" applyAlignment="1">
      <alignment horizontal="center" wrapText="1"/>
    </xf>
    <xf numFmtId="43" fontId="3" fillId="5" borderId="7" xfId="1" applyFont="1" applyFill="1" applyBorder="1" applyAlignment="1">
      <alignment horizontal="right" vertical="center" wrapText="1"/>
    </xf>
    <xf numFmtId="43" fontId="3" fillId="5" borderId="3" xfId="1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abSelected="1" zoomScaleNormal="100" workbookViewId="0">
      <selection activeCell="B2" sqref="B2:H2"/>
    </sheetView>
  </sheetViews>
  <sheetFormatPr defaultRowHeight="15" x14ac:dyDescent="0.25"/>
  <cols>
    <col min="1" max="1" width="2.140625" customWidth="1"/>
    <col min="2" max="2" width="7.140625" customWidth="1"/>
    <col min="3" max="3" width="16.85546875" customWidth="1"/>
    <col min="4" max="4" width="56.28515625" customWidth="1"/>
    <col min="6" max="6" width="12.140625" bestFit="1" customWidth="1"/>
    <col min="7" max="8" width="15.7109375" customWidth="1"/>
  </cols>
  <sheetData>
    <row r="1" spans="2:10" ht="88.5" customHeight="1" thickBot="1" x14ac:dyDescent="0.35">
      <c r="B1" s="27" t="s">
        <v>67</v>
      </c>
      <c r="C1" s="27"/>
      <c r="D1" s="27"/>
      <c r="E1" s="27"/>
      <c r="F1" s="27"/>
      <c r="G1" s="27"/>
      <c r="H1" s="27"/>
    </row>
    <row r="2" spans="2:10" ht="30" customHeight="1" thickBot="1" x14ac:dyDescent="0.3">
      <c r="B2" s="30" t="s">
        <v>65</v>
      </c>
      <c r="C2" s="31"/>
      <c r="D2" s="32"/>
      <c r="E2" s="32"/>
      <c r="F2" s="32"/>
      <c r="G2" s="32"/>
      <c r="H2" s="33"/>
    </row>
    <row r="3" spans="2:10" ht="21" customHeight="1" thickBot="1" x14ac:dyDescent="0.3">
      <c r="B3" s="36" t="s">
        <v>39</v>
      </c>
      <c r="C3" s="37"/>
      <c r="D3" s="38"/>
      <c r="E3" s="34" t="s">
        <v>17</v>
      </c>
      <c r="F3" s="35"/>
      <c r="G3" s="19" t="s">
        <v>18</v>
      </c>
      <c r="H3" s="18" t="s">
        <v>19</v>
      </c>
    </row>
    <row r="4" spans="2:10" ht="41.25" customHeight="1" thickBot="1" x14ac:dyDescent="0.3">
      <c r="B4" s="39"/>
      <c r="C4" s="40"/>
      <c r="D4" s="41"/>
      <c r="E4" s="28">
        <f>SUM(H7:H25)</f>
        <v>0</v>
      </c>
      <c r="F4" s="29"/>
      <c r="G4" s="23">
        <f>ROUND((E4*0.23),2)</f>
        <v>0</v>
      </c>
      <c r="H4" s="24">
        <f>G4+E4</f>
        <v>0</v>
      </c>
    </row>
    <row r="5" spans="2:10" ht="31.5" customHeight="1" thickBot="1" x14ac:dyDescent="0.3">
      <c r="B5" s="8" t="s">
        <v>0</v>
      </c>
      <c r="C5" s="10" t="s">
        <v>6</v>
      </c>
      <c r="D5" s="5" t="s">
        <v>21</v>
      </c>
      <c r="E5" s="5" t="s">
        <v>1</v>
      </c>
      <c r="F5" s="17" t="s">
        <v>2</v>
      </c>
      <c r="G5" s="4" t="s">
        <v>9</v>
      </c>
      <c r="H5" s="4" t="s">
        <v>3</v>
      </c>
    </row>
    <row r="6" spans="2:10" ht="18" customHeight="1" thickBot="1" x14ac:dyDescent="0.3">
      <c r="B6" s="3" t="s">
        <v>10</v>
      </c>
      <c r="C6" s="9" t="s">
        <v>11</v>
      </c>
      <c r="D6" s="4" t="s">
        <v>12</v>
      </c>
      <c r="E6" s="4" t="s">
        <v>13</v>
      </c>
      <c r="F6" s="5" t="s">
        <v>14</v>
      </c>
      <c r="G6" s="6" t="s">
        <v>15</v>
      </c>
      <c r="H6" s="6" t="s">
        <v>16</v>
      </c>
    </row>
    <row r="7" spans="2:10" ht="33.75" customHeight="1" thickBot="1" x14ac:dyDescent="0.3">
      <c r="B7" s="13" t="s">
        <v>4</v>
      </c>
      <c r="C7" s="14" t="s">
        <v>7</v>
      </c>
      <c r="D7" s="21" t="s">
        <v>34</v>
      </c>
      <c r="E7" s="11" t="s">
        <v>22</v>
      </c>
      <c r="F7" s="12">
        <v>2</v>
      </c>
      <c r="G7" s="1"/>
      <c r="H7" s="7">
        <f>ROUND((G7*F7),2)</f>
        <v>0</v>
      </c>
    </row>
    <row r="8" spans="2:10" ht="43.5" customHeight="1" thickBot="1" x14ac:dyDescent="0.3">
      <c r="B8" s="13" t="s">
        <v>5</v>
      </c>
      <c r="C8" s="14" t="s">
        <v>7</v>
      </c>
      <c r="D8" s="21" t="s">
        <v>35</v>
      </c>
      <c r="E8" s="11" t="s">
        <v>22</v>
      </c>
      <c r="F8" s="12">
        <v>0.9</v>
      </c>
      <c r="G8" s="2"/>
      <c r="H8" s="7">
        <f t="shared" ref="H8:H13" si="0">ROUND((G8*F8),2)</f>
        <v>0</v>
      </c>
    </row>
    <row r="9" spans="2:10" ht="34.5" customHeight="1" thickBot="1" x14ac:dyDescent="0.3">
      <c r="B9" s="13" t="s">
        <v>8</v>
      </c>
      <c r="C9" s="14" t="s">
        <v>7</v>
      </c>
      <c r="D9" s="21" t="s">
        <v>25</v>
      </c>
      <c r="E9" s="11" t="s">
        <v>20</v>
      </c>
      <c r="F9" s="12">
        <v>1</v>
      </c>
      <c r="G9" s="2"/>
      <c r="H9" s="7">
        <f t="shared" si="0"/>
        <v>0</v>
      </c>
    </row>
    <row r="10" spans="2:10" ht="43.5" customHeight="1" thickBot="1" x14ac:dyDescent="0.3">
      <c r="B10" s="13" t="s">
        <v>45</v>
      </c>
      <c r="C10" s="14" t="s">
        <v>7</v>
      </c>
      <c r="D10" s="21" t="s">
        <v>24</v>
      </c>
      <c r="E10" s="11" t="s">
        <v>20</v>
      </c>
      <c r="F10" s="12">
        <v>1</v>
      </c>
      <c r="G10" s="2"/>
      <c r="H10" s="7">
        <f t="shared" si="0"/>
        <v>0</v>
      </c>
      <c r="J10" s="20"/>
    </row>
    <row r="11" spans="2:10" ht="28.5" customHeight="1" thickBot="1" x14ac:dyDescent="0.3">
      <c r="B11" s="13" t="s">
        <v>46</v>
      </c>
      <c r="C11" s="14" t="s">
        <v>7</v>
      </c>
      <c r="D11" s="21" t="s">
        <v>26</v>
      </c>
      <c r="E11" s="11" t="s">
        <v>27</v>
      </c>
      <c r="F11" s="12">
        <v>5</v>
      </c>
      <c r="G11" s="2"/>
      <c r="H11" s="7">
        <f t="shared" si="0"/>
        <v>0</v>
      </c>
      <c r="J11" s="20"/>
    </row>
    <row r="12" spans="2:10" ht="45.75" customHeight="1" thickBot="1" x14ac:dyDescent="0.3">
      <c r="B12" s="13" t="s">
        <v>47</v>
      </c>
      <c r="C12" s="14" t="s">
        <v>7</v>
      </c>
      <c r="D12" s="21" t="s">
        <v>64</v>
      </c>
      <c r="E12" s="11" t="s">
        <v>22</v>
      </c>
      <c r="F12" s="12">
        <v>12</v>
      </c>
      <c r="G12" s="2"/>
      <c r="H12" s="7">
        <f t="shared" si="0"/>
        <v>0</v>
      </c>
      <c r="J12" s="20"/>
    </row>
    <row r="13" spans="2:10" ht="78.75" customHeight="1" thickBot="1" x14ac:dyDescent="0.3">
      <c r="B13" s="13" t="s">
        <v>48</v>
      </c>
      <c r="C13" s="14" t="s">
        <v>7</v>
      </c>
      <c r="D13" s="21" t="s">
        <v>32</v>
      </c>
      <c r="E13" s="11" t="s">
        <v>23</v>
      </c>
      <c r="F13" s="12">
        <v>9</v>
      </c>
      <c r="G13" s="2"/>
      <c r="H13" s="7">
        <f t="shared" si="0"/>
        <v>0</v>
      </c>
      <c r="J13" s="20"/>
    </row>
    <row r="14" spans="2:10" ht="72.75" customHeight="1" thickBot="1" x14ac:dyDescent="0.3">
      <c r="B14" s="13" t="s">
        <v>49</v>
      </c>
      <c r="C14" s="14" t="s">
        <v>7</v>
      </c>
      <c r="D14" s="21" t="s">
        <v>28</v>
      </c>
      <c r="E14" s="11" t="s">
        <v>29</v>
      </c>
      <c r="F14" s="12">
        <v>1</v>
      </c>
      <c r="G14" s="2"/>
      <c r="H14" s="7">
        <f t="shared" ref="H14:H19" si="1">ROUND((G14*F14),2)</f>
        <v>0</v>
      </c>
      <c r="J14" s="20"/>
    </row>
    <row r="15" spans="2:10" ht="54.75" customHeight="1" thickBot="1" x14ac:dyDescent="0.3">
      <c r="B15" s="13" t="s">
        <v>50</v>
      </c>
      <c r="C15" s="14" t="s">
        <v>7</v>
      </c>
      <c r="D15" s="21" t="s">
        <v>30</v>
      </c>
      <c r="E15" s="11" t="s">
        <v>29</v>
      </c>
      <c r="F15" s="12">
        <v>1</v>
      </c>
      <c r="G15" s="2"/>
      <c r="H15" s="7">
        <f t="shared" si="1"/>
        <v>0</v>
      </c>
      <c r="J15" s="20"/>
    </row>
    <row r="16" spans="2:10" ht="69" customHeight="1" thickBot="1" x14ac:dyDescent="0.3">
      <c r="B16" s="13" t="s">
        <v>51</v>
      </c>
      <c r="C16" s="14" t="s">
        <v>7</v>
      </c>
      <c r="D16" s="21" t="s">
        <v>38</v>
      </c>
      <c r="E16" s="11" t="s">
        <v>22</v>
      </c>
      <c r="F16" s="12">
        <v>5</v>
      </c>
      <c r="G16" s="2"/>
      <c r="H16" s="7">
        <f t="shared" si="1"/>
        <v>0</v>
      </c>
      <c r="J16" s="20"/>
    </row>
    <row r="17" spans="2:10" ht="51.75" customHeight="1" thickBot="1" x14ac:dyDescent="0.3">
      <c r="B17" s="13" t="s">
        <v>52</v>
      </c>
      <c r="C17" s="14" t="s">
        <v>7</v>
      </c>
      <c r="D17" s="21" t="s">
        <v>69</v>
      </c>
      <c r="E17" s="11" t="s">
        <v>29</v>
      </c>
      <c r="F17" s="12">
        <v>1</v>
      </c>
      <c r="G17" s="2"/>
      <c r="H17" s="7">
        <f t="shared" si="1"/>
        <v>0</v>
      </c>
      <c r="J17" s="20"/>
    </row>
    <row r="18" spans="2:10" ht="35.25" customHeight="1" thickBot="1" x14ac:dyDescent="0.3">
      <c r="B18" s="13" t="s">
        <v>53</v>
      </c>
      <c r="C18" s="14" t="s">
        <v>7</v>
      </c>
      <c r="D18" s="22" t="s">
        <v>33</v>
      </c>
      <c r="E18" s="15" t="s">
        <v>20</v>
      </c>
      <c r="F18" s="16">
        <v>1</v>
      </c>
      <c r="G18" s="1"/>
      <c r="H18" s="7">
        <f t="shared" si="1"/>
        <v>0</v>
      </c>
      <c r="J18" s="20"/>
    </row>
    <row r="19" spans="2:10" ht="33" customHeight="1" thickBot="1" x14ac:dyDescent="0.3">
      <c r="B19" s="13" t="s">
        <v>54</v>
      </c>
      <c r="C19" s="14" t="s">
        <v>7</v>
      </c>
      <c r="D19" s="22" t="s">
        <v>36</v>
      </c>
      <c r="E19" s="15" t="s">
        <v>20</v>
      </c>
      <c r="F19" s="16">
        <v>1</v>
      </c>
      <c r="G19" s="1"/>
      <c r="H19" s="7">
        <f t="shared" si="1"/>
        <v>0</v>
      </c>
      <c r="J19" s="20"/>
    </row>
    <row r="20" spans="2:10" ht="113.25" customHeight="1" thickBot="1" x14ac:dyDescent="0.3">
      <c r="B20" s="13" t="s">
        <v>55</v>
      </c>
      <c r="C20" s="14" t="s">
        <v>7</v>
      </c>
      <c r="D20" s="21" t="s">
        <v>37</v>
      </c>
      <c r="E20" s="11" t="s">
        <v>22</v>
      </c>
      <c r="F20" s="12">
        <v>14</v>
      </c>
      <c r="G20" s="2"/>
      <c r="H20" s="7">
        <f>ROUND((G20*F20),2)</f>
        <v>0</v>
      </c>
      <c r="J20" s="20"/>
    </row>
    <row r="21" spans="2:10" ht="86.25" customHeight="1" thickBot="1" x14ac:dyDescent="0.3">
      <c r="B21" s="13" t="s">
        <v>56</v>
      </c>
      <c r="C21" s="14" t="s">
        <v>7</v>
      </c>
      <c r="D21" s="21" t="s">
        <v>31</v>
      </c>
      <c r="E21" s="11" t="s">
        <v>22</v>
      </c>
      <c r="F21" s="12">
        <v>24</v>
      </c>
      <c r="G21" s="2"/>
      <c r="H21" s="7">
        <f>ROUND((G21*F21),2)</f>
        <v>0</v>
      </c>
      <c r="J21" s="20"/>
    </row>
    <row r="22" spans="2:10" ht="44.25" customHeight="1" thickBot="1" x14ac:dyDescent="0.3">
      <c r="B22" s="13" t="s">
        <v>57</v>
      </c>
      <c r="C22" s="14" t="s">
        <v>7</v>
      </c>
      <c r="D22" s="21" t="s">
        <v>41</v>
      </c>
      <c r="E22" s="11" t="s">
        <v>22</v>
      </c>
      <c r="F22" s="12">
        <v>40</v>
      </c>
      <c r="G22" s="2"/>
      <c r="H22" s="7">
        <f>ROUND((G22*F22),2)</f>
        <v>0</v>
      </c>
      <c r="J22" s="20"/>
    </row>
    <row r="23" spans="2:10" ht="105.75" customHeight="1" thickBot="1" x14ac:dyDescent="0.3">
      <c r="B23" s="13" t="s">
        <v>58</v>
      </c>
      <c r="C23" s="14" t="s">
        <v>7</v>
      </c>
      <c r="D23" s="21" t="s">
        <v>66</v>
      </c>
      <c r="E23" s="11" t="s">
        <v>20</v>
      </c>
      <c r="F23" s="12">
        <v>1</v>
      </c>
      <c r="G23" s="2"/>
      <c r="H23" s="7">
        <f>ROUND((G23*F23),2)</f>
        <v>0</v>
      </c>
      <c r="J23" s="20"/>
    </row>
    <row r="24" spans="2:10" ht="96.75" customHeight="1" thickBot="1" x14ac:dyDescent="0.3">
      <c r="B24" s="13" t="s">
        <v>59</v>
      </c>
      <c r="C24" s="14" t="s">
        <v>7</v>
      </c>
      <c r="D24" s="21" t="s">
        <v>74</v>
      </c>
      <c r="E24" s="11" t="s">
        <v>20</v>
      </c>
      <c r="F24" s="12">
        <v>1</v>
      </c>
      <c r="G24" s="2"/>
      <c r="H24" s="7">
        <f>ROUND((G24*F24),2)</f>
        <v>0</v>
      </c>
    </row>
    <row r="25" spans="2:10" ht="82.5" customHeight="1" thickBot="1" x14ac:dyDescent="0.3">
      <c r="B25" s="13" t="s">
        <v>52</v>
      </c>
      <c r="C25" s="14" t="s">
        <v>7</v>
      </c>
      <c r="D25" s="21" t="s">
        <v>73</v>
      </c>
      <c r="E25" s="11" t="s">
        <v>29</v>
      </c>
      <c r="F25" s="12">
        <v>1</v>
      </c>
      <c r="G25" s="2"/>
      <c r="H25" s="7">
        <f t="shared" ref="H25" si="2">ROUND((G25*F25),2)</f>
        <v>0</v>
      </c>
    </row>
    <row r="26" spans="2:10" ht="16.5" thickBot="1" x14ac:dyDescent="0.3">
      <c r="B26" s="36" t="s">
        <v>40</v>
      </c>
      <c r="C26" s="37"/>
      <c r="D26" s="38"/>
      <c r="E26" s="34" t="s">
        <v>17</v>
      </c>
      <c r="F26" s="35"/>
      <c r="G26" s="19" t="s">
        <v>18</v>
      </c>
      <c r="H26" s="18" t="s">
        <v>19</v>
      </c>
    </row>
    <row r="27" spans="2:10" ht="16.5" thickBot="1" x14ac:dyDescent="0.3">
      <c r="B27" s="39"/>
      <c r="C27" s="40"/>
      <c r="D27" s="41"/>
      <c r="E27" s="28">
        <f>SUM(H30:H35)</f>
        <v>0</v>
      </c>
      <c r="F27" s="29"/>
      <c r="G27" s="25">
        <f>ROUND((E27*0.23),2)</f>
        <v>0</v>
      </c>
      <c r="H27" s="24">
        <f>G27+E27</f>
        <v>0</v>
      </c>
    </row>
    <row r="28" spans="2:10" ht="15.75" thickBot="1" x14ac:dyDescent="0.3">
      <c r="B28" s="8" t="s">
        <v>0</v>
      </c>
      <c r="C28" s="10" t="s">
        <v>6</v>
      </c>
      <c r="D28" s="5" t="s">
        <v>21</v>
      </c>
      <c r="E28" s="5" t="s">
        <v>1</v>
      </c>
      <c r="F28" s="17" t="s">
        <v>2</v>
      </c>
      <c r="G28" s="4" t="s">
        <v>9</v>
      </c>
      <c r="H28" s="4" t="s">
        <v>3</v>
      </c>
    </row>
    <row r="29" spans="2:10" ht="15.75" thickBot="1" x14ac:dyDescent="0.3">
      <c r="B29" s="3" t="s">
        <v>10</v>
      </c>
      <c r="C29" s="9" t="s">
        <v>11</v>
      </c>
      <c r="D29" s="4" t="s">
        <v>12</v>
      </c>
      <c r="E29" s="4" t="s">
        <v>13</v>
      </c>
      <c r="F29" s="5" t="s">
        <v>14</v>
      </c>
      <c r="G29" s="6" t="s">
        <v>15</v>
      </c>
      <c r="H29" s="6" t="s">
        <v>16</v>
      </c>
    </row>
    <row r="30" spans="2:10" ht="117" customHeight="1" thickBot="1" x14ac:dyDescent="0.3">
      <c r="B30" s="13" t="s">
        <v>60</v>
      </c>
      <c r="C30" s="14" t="s">
        <v>7</v>
      </c>
      <c r="D30" s="21" t="s">
        <v>68</v>
      </c>
      <c r="E30" s="11" t="s">
        <v>29</v>
      </c>
      <c r="F30" s="12">
        <v>1</v>
      </c>
      <c r="G30" s="26"/>
      <c r="H30" s="7">
        <f t="shared" ref="H30:H35" si="3">ROUND((G30*F30),2)</f>
        <v>0</v>
      </c>
    </row>
    <row r="31" spans="2:10" ht="56.25" customHeight="1" thickBot="1" x14ac:dyDescent="0.3">
      <c r="B31" s="13" t="s">
        <v>61</v>
      </c>
      <c r="C31" s="14" t="s">
        <v>7</v>
      </c>
      <c r="D31" s="21" t="s">
        <v>42</v>
      </c>
      <c r="E31" s="11" t="s">
        <v>29</v>
      </c>
      <c r="F31" s="12">
        <v>1</v>
      </c>
      <c r="G31" s="2"/>
      <c r="H31" s="7">
        <f t="shared" si="3"/>
        <v>0</v>
      </c>
    </row>
    <row r="32" spans="2:10" ht="45" customHeight="1" thickBot="1" x14ac:dyDescent="0.3">
      <c r="B32" s="13" t="s">
        <v>62</v>
      </c>
      <c r="C32" s="14" t="s">
        <v>7</v>
      </c>
      <c r="D32" s="21" t="s">
        <v>44</v>
      </c>
      <c r="E32" s="11" t="s">
        <v>29</v>
      </c>
      <c r="F32" s="12">
        <v>1</v>
      </c>
      <c r="G32" s="2"/>
      <c r="H32" s="7">
        <f t="shared" si="3"/>
        <v>0</v>
      </c>
    </row>
    <row r="33" spans="2:8" ht="30.75" thickBot="1" x14ac:dyDescent="0.3">
      <c r="B33" s="13" t="s">
        <v>63</v>
      </c>
      <c r="C33" s="14" t="s">
        <v>7</v>
      </c>
      <c r="D33" s="21" t="s">
        <v>43</v>
      </c>
      <c r="E33" s="11" t="s">
        <v>20</v>
      </c>
      <c r="F33" s="12">
        <v>32</v>
      </c>
      <c r="G33" s="2"/>
      <c r="H33" s="7">
        <f t="shared" si="3"/>
        <v>0</v>
      </c>
    </row>
    <row r="34" spans="2:8" ht="76.5" customHeight="1" thickBot="1" x14ac:dyDescent="0.3">
      <c r="B34" s="13" t="s">
        <v>70</v>
      </c>
      <c r="C34" s="14" t="s">
        <v>7</v>
      </c>
      <c r="D34" s="21" t="s">
        <v>75</v>
      </c>
      <c r="E34" s="11" t="s">
        <v>20</v>
      </c>
      <c r="F34" s="12">
        <v>1</v>
      </c>
      <c r="G34" s="2"/>
      <c r="H34" s="7">
        <f t="shared" si="3"/>
        <v>0</v>
      </c>
    </row>
    <row r="35" spans="2:8" ht="39" thickBot="1" x14ac:dyDescent="0.3">
      <c r="B35" s="13" t="s">
        <v>71</v>
      </c>
      <c r="C35" s="14" t="s">
        <v>7</v>
      </c>
      <c r="D35" s="21" t="s">
        <v>72</v>
      </c>
      <c r="E35" s="11" t="s">
        <v>20</v>
      </c>
      <c r="F35" s="12">
        <v>1</v>
      </c>
      <c r="G35" s="2"/>
      <c r="H35" s="7">
        <f t="shared" si="3"/>
        <v>0</v>
      </c>
    </row>
  </sheetData>
  <mergeCells count="8">
    <mergeCell ref="B1:H1"/>
    <mergeCell ref="E27:F27"/>
    <mergeCell ref="B2:H2"/>
    <mergeCell ref="E4:F4"/>
    <mergeCell ref="E3:F3"/>
    <mergeCell ref="B3:D4"/>
    <mergeCell ref="B26:D27"/>
    <mergeCell ref="E26:F26"/>
  </mergeCells>
  <pageMargins left="0.25" right="0.25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Mod. kotłowni Sp 2 Trzeboś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Wilk</dc:creator>
  <cp:lastModifiedBy>Grzegorz Dec</cp:lastModifiedBy>
  <cp:lastPrinted>2022-08-08T13:27:05Z</cp:lastPrinted>
  <dcterms:created xsi:type="dcterms:W3CDTF">2020-12-15T09:09:12Z</dcterms:created>
  <dcterms:modified xsi:type="dcterms:W3CDTF">2022-08-11T06:07:16Z</dcterms:modified>
</cp:coreProperties>
</file>